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81926\Desktop\Sombreadores e toldos ETE\"/>
    </mc:Choice>
  </mc:AlternateContent>
  <xr:revisionPtr revIDLastSave="0" documentId="13_ncr:1_{870F92F0-DD59-48EC-92CD-8BC4DC375526}" xr6:coauthVersionLast="47" xr6:coauthVersionMax="47" xr10:uidLastSave="{00000000-0000-0000-0000-000000000000}"/>
  <bookViews>
    <workbookView xWindow="-120" yWindow="-120" windowWidth="29040" windowHeight="15840" xr2:uid="{AE5E0E52-0BF4-41C8-A3CC-7BA70C1D91F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D10" i="1" s="1"/>
  <c r="C9" i="1"/>
  <c r="C10" i="1" s="1"/>
  <c r="E8" i="1"/>
  <c r="E9" i="1" s="1"/>
  <c r="E10" i="1" s="1"/>
</calcChain>
</file>

<file path=xl/sharedStrings.xml><?xml version="1.0" encoding="utf-8"?>
<sst xmlns="http://schemas.openxmlformats.org/spreadsheetml/2006/main" count="20" uniqueCount="20">
  <si>
    <t>CRONOGRAMA FÍSICO/FINANCEIRO</t>
  </si>
  <si>
    <t>Obra :</t>
  </si>
  <si>
    <t>Local:</t>
  </si>
  <si>
    <t>ITEM</t>
  </si>
  <si>
    <t>DESCRIÇÃO</t>
  </si>
  <si>
    <t>Valor</t>
  </si>
  <si>
    <t>PESO</t>
  </si>
  <si>
    <t>MESES</t>
  </si>
  <si>
    <t>Serviços(R$)</t>
  </si>
  <si>
    <t>%</t>
  </si>
  <si>
    <t>MÊS 1</t>
  </si>
  <si>
    <t>01.</t>
  </si>
  <si>
    <t>TOTAL R$-simples</t>
  </si>
  <si>
    <t>TOTAL R$-acumulado</t>
  </si>
  <si>
    <t>IGOR HENRIQUE TAVARES RIBEIRO</t>
  </si>
  <si>
    <t>Engenheiro Civil</t>
  </si>
  <si>
    <t xml:space="preserve">Contratação de empresa, com registro no órgão de classe competente/CREA para Fornecimento e instalação de Sombreadores permeáveis com estrutura em aço carbono e Toldos impermeáveis em lona PVC com estrutura metálica em metalon na Estação de Tratamento de Esgoto de Sete Lagoas – MG, visando atender às necessidades operacionais do SAAE (Serviço autônomo de Água e Esgoto) de Sete Lagoas – MG, conforme especificações e exigências constantes no Termo de Referência. </t>
  </si>
  <si>
    <t>Sete Lagoas, 03 de março de 2026</t>
  </si>
  <si>
    <t>Sombreadores e Toldos com medidas diversas para suprir necessidades da Estação de Tratamento de Esgoto de Sete Lagoas - MG</t>
  </si>
  <si>
    <t>Rua Principal (Estrada para Embrapa), 145 - Areias, Sete Lagoas – MG (Coordenadas Geográficas: -19.447737423584996, -44.18625919109861)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</si>
</sst>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mm/yy"/>
    <numFmt numFmtId="165" formatCode="&quot;R$&quot;\ 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42">
    <xf numFmtId="0" fontId="0" fillId="0" borderId="0" xfId="0"/>
    <xf numFmtId="10" fontId="6" fillId="0" borderId="8" xfId="2" applyNumberFormat="1" applyFont="1" applyFill="1" applyBorder="1" applyAlignment="1" applyProtection="1">
      <alignment vertical="center"/>
    </xf>
    <xf numFmtId="10" fontId="6" fillId="0" borderId="2" xfId="2" applyNumberFormat="1" applyFont="1" applyFill="1" applyBorder="1" applyAlignment="1" applyProtection="1">
      <alignment vertical="center"/>
    </xf>
    <xf numFmtId="43" fontId="6" fillId="0" borderId="9" xfId="1" applyFont="1" applyFill="1" applyBorder="1" applyAlignment="1">
      <alignment vertical="center"/>
    </xf>
    <xf numFmtId="43" fontId="6" fillId="0" borderId="4" xfId="1" applyFont="1" applyFill="1" applyBorder="1" applyAlignment="1">
      <alignment horizontal="right" vertical="center"/>
    </xf>
    <xf numFmtId="43" fontId="5" fillId="0" borderId="1" xfId="1" applyFont="1" applyFill="1" applyBorder="1" applyAlignment="1" applyProtection="1">
      <alignment horizontal="right" vertical="center"/>
    </xf>
    <xf numFmtId="10" fontId="6" fillId="0" borderId="1" xfId="2" applyNumberFormat="1" applyFont="1" applyFill="1" applyBorder="1" applyAlignment="1" applyProtection="1">
      <alignment horizontal="center" vertical="center"/>
    </xf>
    <xf numFmtId="43" fontId="6" fillId="0" borderId="3" xfId="1" applyFont="1" applyFill="1" applyBorder="1" applyAlignment="1">
      <alignment vertical="center"/>
    </xf>
    <xf numFmtId="0" fontId="6" fillId="0" borderId="0" xfId="3" applyFont="1"/>
    <xf numFmtId="0" fontId="5" fillId="0" borderId="2" xfId="3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4" fillId="0" borderId="2" xfId="3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165" fontId="5" fillId="2" borderId="2" xfId="1" applyNumberFormat="1" applyFont="1" applyFill="1" applyBorder="1" applyAlignment="1" applyProtection="1">
      <alignment horizontal="center" vertical="center"/>
    </xf>
    <xf numFmtId="43" fontId="5" fillId="2" borderId="8" xfId="1" applyFont="1" applyFill="1" applyBorder="1" applyAlignment="1" applyProtection="1">
      <alignment vertical="center"/>
    </xf>
    <xf numFmtId="0" fontId="4" fillId="0" borderId="4" xfId="3" applyFont="1" applyBorder="1" applyAlignment="1">
      <alignment horizontal="center"/>
    </xf>
    <xf numFmtId="0" fontId="4" fillId="0" borderId="5" xfId="3" applyFont="1" applyBorder="1" applyAlignment="1">
      <alignment horizontal="center"/>
    </xf>
    <xf numFmtId="0" fontId="4" fillId="0" borderId="4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4" fillId="0" borderId="6" xfId="3" applyFont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3" fillId="0" borderId="4" xfId="3" applyFont="1" applyBorder="1" applyAlignment="1">
      <alignment horizontal="center" vertical="center"/>
    </xf>
    <xf numFmtId="0" fontId="3" fillId="0" borderId="5" xfId="3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/>
    </xf>
    <xf numFmtId="43" fontId="6" fillId="0" borderId="1" xfId="1" applyFont="1" applyFill="1" applyBorder="1" applyAlignment="1">
      <alignment horizontal="center" vertical="center"/>
    </xf>
    <xf numFmtId="43" fontId="6" fillId="0" borderId="8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0" fontId="6" fillId="0" borderId="4" xfId="2" applyNumberFormat="1" applyFont="1" applyFill="1" applyBorder="1" applyAlignment="1" applyProtection="1">
      <alignment horizontal="center" vertical="center"/>
    </xf>
    <xf numFmtId="10" fontId="6" fillId="0" borderId="6" xfId="2" applyNumberFormat="1" applyFont="1" applyFill="1" applyBorder="1" applyAlignment="1" applyProtection="1">
      <alignment horizontal="center" vertical="center"/>
    </xf>
    <xf numFmtId="165" fontId="6" fillId="0" borderId="4" xfId="2" applyNumberFormat="1" applyFont="1" applyFill="1" applyBorder="1" applyAlignment="1" applyProtection="1">
      <alignment horizontal="center" vertical="center"/>
    </xf>
    <xf numFmtId="165" fontId="6" fillId="0" borderId="6" xfId="2" applyNumberFormat="1" applyFont="1" applyFill="1" applyBorder="1" applyAlignment="1" applyProtection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horizontal="center"/>
    </xf>
    <xf numFmtId="164" fontId="5" fillId="0" borderId="3" xfId="3" applyNumberFormat="1" applyFont="1" applyBorder="1" applyAlignment="1">
      <alignment horizontal="center"/>
    </xf>
    <xf numFmtId="164" fontId="5" fillId="0" borderId="7" xfId="3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165" fontId="5" fillId="0" borderId="4" xfId="1" applyNumberFormat="1" applyFont="1" applyFill="1" applyBorder="1" applyAlignment="1" applyProtection="1">
      <alignment horizontal="center" vertical="center"/>
    </xf>
    <xf numFmtId="165" fontId="5" fillId="0" borderId="6" xfId="1" applyNumberFormat="1" applyFont="1" applyFill="1" applyBorder="1" applyAlignment="1" applyProtection="1">
      <alignment horizontal="center" vertical="center"/>
    </xf>
    <xf numFmtId="0" fontId="6" fillId="0" borderId="0" xfId="3" applyFont="1" applyAlignment="1">
      <alignment horizontal="center" vertical="top" wrapText="1"/>
    </xf>
    <xf numFmtId="0" fontId="7" fillId="0" borderId="0" xfId="0" applyFont="1" applyAlignment="1">
      <alignment horizontal="center"/>
    </xf>
    <xf numFmtId="0" fontId="4" fillId="0" borderId="3" xfId="3" applyFont="1" applyBorder="1" applyAlignment="1">
      <alignment horizontal="center" vertical="center" wrapText="1"/>
    </xf>
  </cellXfs>
  <cellStyles count="4">
    <cellStyle name="Normal" xfId="0" builtinId="0"/>
    <cellStyle name="Normal_Tapa buraco calçamento poliedrico 2009" xfId="3" xr:uid="{A09F8027-BC18-49AA-AF4F-EB87B9C6B551}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0</xdr:row>
      <xdr:rowOff>76200</xdr:rowOff>
    </xdr:from>
    <xdr:to>
      <xdr:col>1</xdr:col>
      <xdr:colOff>304801</xdr:colOff>
      <xdr:row>0</xdr:row>
      <xdr:rowOff>687224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5147D12D-EA14-4E0C-98D8-B943CA9AA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1" y="76200"/>
          <a:ext cx="838200" cy="611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1ABC7-F61A-4E3A-BB1E-D044046F14EE}">
  <sheetPr>
    <pageSetUpPr fitToPage="1"/>
  </sheetPr>
  <dimension ref="A1:F16"/>
  <sheetViews>
    <sheetView tabSelected="1" workbookViewId="0">
      <selection activeCell="J8" sqref="J8"/>
    </sheetView>
  </sheetViews>
  <sheetFormatPr defaultRowHeight="15" x14ac:dyDescent="0.25"/>
  <cols>
    <col min="2" max="2" width="56.5703125" customWidth="1"/>
    <col min="3" max="3" width="15" customWidth="1"/>
  </cols>
  <sheetData>
    <row r="1" spans="1:6" ht="59.25" customHeight="1" x14ac:dyDescent="0.25">
      <c r="A1" s="21" t="s">
        <v>0</v>
      </c>
      <c r="B1" s="22"/>
      <c r="C1" s="22"/>
      <c r="D1" s="22"/>
      <c r="E1" s="22"/>
      <c r="F1" s="23"/>
    </row>
    <row r="2" spans="1:6" ht="64.5" customHeight="1" x14ac:dyDescent="0.25">
      <c r="A2" s="11" t="s">
        <v>1</v>
      </c>
      <c r="B2" s="17" t="s">
        <v>18</v>
      </c>
      <c r="C2" s="18"/>
      <c r="D2" s="18"/>
      <c r="E2" s="18"/>
      <c r="F2" s="19"/>
    </row>
    <row r="3" spans="1:6" ht="64.5" customHeight="1" x14ac:dyDescent="0.25">
      <c r="A3" s="12" t="s">
        <v>2</v>
      </c>
      <c r="B3" s="41" t="s">
        <v>19</v>
      </c>
      <c r="C3" s="20" t="s">
        <v>17</v>
      </c>
      <c r="D3" s="20"/>
      <c r="E3" s="20"/>
      <c r="F3" s="20"/>
    </row>
    <row r="4" spans="1:6" ht="15.75" x14ac:dyDescent="0.25">
      <c r="A4" s="15"/>
      <c r="B4" s="16"/>
      <c r="C4" s="16"/>
      <c r="D4" s="16"/>
      <c r="E4" s="16"/>
      <c r="F4" s="16"/>
    </row>
    <row r="5" spans="1:6" x14ac:dyDescent="0.25">
      <c r="A5" s="31" t="s">
        <v>3</v>
      </c>
      <c r="B5" s="31" t="s">
        <v>4</v>
      </c>
      <c r="C5" s="9" t="s">
        <v>5</v>
      </c>
      <c r="D5" s="9" t="s">
        <v>6</v>
      </c>
      <c r="E5" s="33" t="s">
        <v>7</v>
      </c>
      <c r="F5" s="33"/>
    </row>
    <row r="6" spans="1:6" x14ac:dyDescent="0.25">
      <c r="A6" s="32"/>
      <c r="B6" s="32"/>
      <c r="C6" s="10" t="s">
        <v>8</v>
      </c>
      <c r="D6" s="10" t="s">
        <v>9</v>
      </c>
      <c r="E6" s="34" t="s">
        <v>10</v>
      </c>
      <c r="F6" s="35"/>
    </row>
    <row r="7" spans="1:6" x14ac:dyDescent="0.25">
      <c r="A7" s="24" t="s">
        <v>11</v>
      </c>
      <c r="B7" s="26" t="s">
        <v>16</v>
      </c>
      <c r="C7" s="14"/>
      <c r="D7" s="1"/>
      <c r="E7" s="27">
        <v>1</v>
      </c>
      <c r="F7" s="28"/>
    </row>
    <row r="8" spans="1:6" ht="105" customHeight="1" x14ac:dyDescent="0.25">
      <c r="A8" s="25"/>
      <c r="B8" s="26"/>
      <c r="C8" s="13">
        <v>103970</v>
      </c>
      <c r="D8" s="2">
        <v>1</v>
      </c>
      <c r="E8" s="29">
        <f>C8*E7</f>
        <v>103970</v>
      </c>
      <c r="F8" s="30"/>
    </row>
    <row r="9" spans="1:6" x14ac:dyDescent="0.25">
      <c r="A9" s="3"/>
      <c r="B9" s="4" t="s">
        <v>12</v>
      </c>
      <c r="C9" s="5">
        <f>C7</f>
        <v>0</v>
      </c>
      <c r="D9" s="6">
        <f>SUM(D7:D8)</f>
        <v>1</v>
      </c>
      <c r="E9" s="37">
        <f>E8</f>
        <v>103970</v>
      </c>
      <c r="F9" s="38"/>
    </row>
    <row r="10" spans="1:6" x14ac:dyDescent="0.25">
      <c r="A10" s="7"/>
      <c r="B10" s="4" t="s">
        <v>13</v>
      </c>
      <c r="C10" s="5">
        <f>C9</f>
        <v>0</v>
      </c>
      <c r="D10" s="6">
        <f>D9</f>
        <v>1</v>
      </c>
      <c r="E10" s="37">
        <f>+E9</f>
        <v>103970</v>
      </c>
      <c r="F10" s="38"/>
    </row>
    <row r="11" spans="1:6" x14ac:dyDescent="0.25">
      <c r="A11" s="8"/>
      <c r="B11" s="8"/>
      <c r="C11" s="8"/>
      <c r="D11" s="8"/>
      <c r="E11" s="8"/>
      <c r="F11" s="8"/>
    </row>
    <row r="12" spans="1:6" x14ac:dyDescent="0.25">
      <c r="A12" s="39"/>
      <c r="B12" s="39"/>
      <c r="C12" s="39"/>
      <c r="D12" s="39"/>
      <c r="E12" s="39"/>
      <c r="F12" s="39"/>
    </row>
    <row r="13" spans="1:6" x14ac:dyDescent="0.25">
      <c r="A13" s="39"/>
      <c r="B13" s="39"/>
      <c r="C13" s="39"/>
      <c r="D13" s="39"/>
      <c r="E13" s="39"/>
      <c r="F13" s="39"/>
    </row>
    <row r="15" spans="1:6" x14ac:dyDescent="0.25">
      <c r="A15" s="40" t="s">
        <v>14</v>
      </c>
      <c r="B15" s="40"/>
      <c r="C15" s="40"/>
      <c r="D15" s="40"/>
      <c r="E15" s="40"/>
      <c r="F15" s="40"/>
    </row>
    <row r="16" spans="1:6" x14ac:dyDescent="0.25">
      <c r="A16" s="36" t="s">
        <v>15</v>
      </c>
      <c r="B16" s="36"/>
      <c r="C16" s="36"/>
      <c r="D16" s="36"/>
      <c r="E16" s="36"/>
      <c r="F16" s="36"/>
    </row>
  </sheetData>
  <mergeCells count="17">
    <mergeCell ref="A16:F16"/>
    <mergeCell ref="E10:F10"/>
    <mergeCell ref="A12:F13"/>
    <mergeCell ref="A15:F15"/>
    <mergeCell ref="E9:F9"/>
    <mergeCell ref="A4:F4"/>
    <mergeCell ref="B2:F2"/>
    <mergeCell ref="C3:F3"/>
    <mergeCell ref="A1:F1"/>
    <mergeCell ref="A7:A8"/>
    <mergeCell ref="B7:B8"/>
    <mergeCell ref="E7:F7"/>
    <mergeCell ref="E8:F8"/>
    <mergeCell ref="A5:A6"/>
    <mergeCell ref="B5:B6"/>
    <mergeCell ref="E5:F5"/>
    <mergeCell ref="E6:F6"/>
  </mergeCells>
  <pageMargins left="0.511811024" right="0.511811024" top="0.78740157499999996" bottom="0.78740157499999996" header="0.31496062000000002" footer="0.31496062000000002"/>
  <pageSetup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Henrique T. Ribeiro</dc:creator>
  <cp:lastModifiedBy>Igor Henrique T. Ribeiro</cp:lastModifiedBy>
  <cp:lastPrinted>2025-04-10T11:32:11Z</cp:lastPrinted>
  <dcterms:created xsi:type="dcterms:W3CDTF">2025-04-07T13:53:00Z</dcterms:created>
  <dcterms:modified xsi:type="dcterms:W3CDTF">2026-03-03T13:02:12Z</dcterms:modified>
</cp:coreProperties>
</file>